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5\Отработанные приложения\"/>
    </mc:Choice>
  </mc:AlternateContent>
  <xr:revisionPtr revIDLastSave="0" documentId="13_ncr:1_{C0B28209-4A36-420E-AD48-083108DADCD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Лист1!$A$5:$L$5</definedName>
    <definedName name="_xlnm.Print_Titles" localSheetId="0">Лист1!$6:$6</definedName>
    <definedName name="_xlnm.Print_Area" localSheetId="0">Лист1!$A$1:$K$24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7" i="1" l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9" i="1"/>
  <c r="G7" i="1" l="1"/>
  <c r="H7" i="1"/>
  <c r="K7" i="1"/>
  <c r="F7" i="1" l="1"/>
  <c r="J7" i="1"/>
</calcChain>
</file>

<file path=xl/sharedStrings.xml><?xml version="1.0" encoding="utf-8"?>
<sst xmlns="http://schemas.openxmlformats.org/spreadsheetml/2006/main" count="53" uniqueCount="44">
  <si>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</si>
  <si>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</si>
  <si>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</si>
  <si>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</si>
  <si>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</si>
  <si>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</si>
  <si>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</si>
  <si>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</si>
  <si>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</si>
  <si>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</si>
  <si>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</si>
  <si>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</si>
  <si>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</si>
  <si>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</si>
  <si>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</si>
  <si>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</si>
  <si>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</si>
  <si>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</si>
  <si>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</si>
  <si>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</si>
  <si>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</si>
  <si>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</si>
  <si>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</si>
  <si>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на администрирование государственного полномочия</t>
  </si>
  <si>
    <t>на организацию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</si>
  <si>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Бюджет муниципального района "Агинский район"</t>
  </si>
  <si>
    <t>Бюджет муниципального района "Борзинский район"</t>
  </si>
  <si>
    <t>Бюджет муниципального района "Могойтуйский район"</t>
  </si>
  <si>
    <t>Бюджет муниципального района "Нерчинский район"</t>
  </si>
  <si>
    <t>Бюджет муниципального района "Сретенский район"</t>
  </si>
  <si>
    <t>Бюджет муниципального района "Чернышевский район"</t>
  </si>
  <si>
    <t>Бюджет муниципального района "Читинский район"</t>
  </si>
  <si>
    <t>Бюджет Акшинского муниципального округа</t>
  </si>
  <si>
    <t>Бюджет Каларского муниципального округа</t>
  </si>
  <si>
    <t>Бюджет Могочинского муниципального округа</t>
  </si>
  <si>
    <t>Бюджет городского округа "Поселок Агинское"</t>
  </si>
  <si>
    <t>Бюджет городского округа "Город Чита"</t>
  </si>
  <si>
    <t>Наименование бюджетов муниципальных районов, муниципальных и городских округов</t>
  </si>
  <si>
    <t>Бюджетные ассигнования, утвержденные Законом Забайкальского края 
"О бюджете Забайкальского края на 2025 год и плановый период 2026 и 2027 годы"</t>
  </si>
  <si>
    <t>Бюджет Балейского муниципального округа</t>
  </si>
  <si>
    <t>Бюджет Краснокаменского муниципального округа</t>
  </si>
  <si>
    <t>Бюджет Петровск-Забайкальского муниципального округа</t>
  </si>
  <si>
    <t>Бюджет Шелопугинского муниципального округа</t>
  </si>
  <si>
    <t>10 (таблица 16).  Отчет об исполнении распределенных субвенций бюджетам муниципальных районов, муниципальных и городских округов на осуществление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 в 2025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</si>
</sst>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8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164" fontId="4" fillId="0" borderId="0" xfId="0" applyNumberFormat="1" applyFont="1" applyFill="1" applyAlignment="1">
      <alignment horizontal="right" wrapText="1"/>
    </xf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164" fontId="7" fillId="0" borderId="0" xfId="0" applyNumberFormat="1" applyFont="1" applyFill="1" applyAlignment="1">
      <alignment horizontal="right" wrapText="1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right" wrapText="1"/>
    </xf>
    <xf numFmtId="0" fontId="3" fillId="0" borderId="0" xfId="0" applyFont="1"/>
    <xf numFmtId="165" fontId="2" fillId="0" borderId="0" xfId="0" applyNumberFormat="1" applyFont="1"/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4"/>
  <sheetViews>
    <sheetView tabSelected="1" view="pageBreakPreview" zoomScaleNormal="75" zoomScaleSheetLayoutView="100" workbookViewId="0">
      <selection activeCell="O18" sqref="O18"/>
    </sheetView>
  </sheetViews>
  <sheetFormatPr defaultRowHeight="12.75" x14ac:dyDescent="0.2"/>
  <cols>
    <col min="1" max="1" width="4.28515625" style="1" customWidth="1"/>
    <col min="2" max="2" width="31.7109375" style="1" customWidth="1"/>
    <col min="3" max="3" width="12.7109375" style="1" customWidth="1"/>
    <col min="4" max="4" width="17.7109375" style="1" customWidth="1"/>
    <col min="5" max="5" width="16.7109375" style="1" customWidth="1"/>
    <col min="6" max="6" width="12.7109375" style="1" customWidth="1"/>
    <col min="7" max="7" width="17.7109375" style="1" customWidth="1"/>
    <col min="8" max="8" width="16.7109375" style="1" customWidth="1"/>
    <col min="9" max="9" width="12.7109375" style="1" customWidth="1"/>
    <col min="10" max="10" width="17.7109375" style="1" customWidth="1"/>
    <col min="11" max="11" width="16.7109375" style="1" customWidth="1"/>
    <col min="12" max="14" width="9.140625" style="1"/>
    <col min="15" max="15" width="16.42578125" style="1" customWidth="1"/>
    <col min="16" max="16" width="17.28515625" style="1" customWidth="1"/>
    <col min="17" max="17" width="19.85546875" style="1" customWidth="1"/>
    <col min="18" max="16384" width="9.140625" style="1"/>
  </cols>
  <sheetData>
    <row r="1" spans="1:17" ht="60" customHeight="1" x14ac:dyDescent="0.2">
      <c r="A1" s="12" t="s">
        <v>43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7" ht="18" customHeight="1" x14ac:dyDescent="0.25">
      <c r="A2" s="4"/>
      <c r="B2" s="4"/>
      <c r="C2" s="6"/>
      <c r="D2" s="6"/>
      <c r="E2" s="6"/>
      <c r="F2" s="4"/>
      <c r="G2" s="4"/>
      <c r="H2" s="4"/>
      <c r="I2" s="4"/>
      <c r="J2" s="4"/>
      <c r="K2" s="5" t="s">
        <v>5</v>
      </c>
    </row>
    <row r="3" spans="1:17" ht="69.95" customHeight="1" x14ac:dyDescent="0.2">
      <c r="A3" s="14" t="s">
        <v>0</v>
      </c>
      <c r="B3" s="14" t="s">
        <v>37</v>
      </c>
      <c r="C3" s="14" t="s">
        <v>38</v>
      </c>
      <c r="D3" s="14"/>
      <c r="E3" s="14"/>
      <c r="F3" s="14" t="s">
        <v>4</v>
      </c>
      <c r="G3" s="14"/>
      <c r="H3" s="14"/>
      <c r="I3" s="14" t="s">
        <v>1</v>
      </c>
      <c r="J3" s="14"/>
      <c r="K3" s="14"/>
    </row>
    <row r="4" spans="1:17" s="10" customFormat="1" ht="15" customHeight="1" x14ac:dyDescent="0.25">
      <c r="A4" s="14"/>
      <c r="B4" s="14"/>
      <c r="C4" s="14" t="s">
        <v>8</v>
      </c>
      <c r="D4" s="14" t="s">
        <v>2</v>
      </c>
      <c r="E4" s="14"/>
      <c r="F4" s="14" t="s">
        <v>8</v>
      </c>
      <c r="G4" s="14" t="s">
        <v>2</v>
      </c>
      <c r="H4" s="14"/>
      <c r="I4" s="14" t="s">
        <v>8</v>
      </c>
      <c r="J4" s="14" t="s">
        <v>2</v>
      </c>
      <c r="K4" s="14"/>
    </row>
    <row r="5" spans="1:17" ht="185.1" customHeight="1" x14ac:dyDescent="0.2">
      <c r="A5" s="14"/>
      <c r="B5" s="14"/>
      <c r="C5" s="14"/>
      <c r="D5" s="8" t="s">
        <v>24</v>
      </c>
      <c r="E5" s="8" t="s">
        <v>23</v>
      </c>
      <c r="F5" s="14"/>
      <c r="G5" s="8" t="s">
        <v>24</v>
      </c>
      <c r="H5" s="8" t="s">
        <v>23</v>
      </c>
      <c r="I5" s="14"/>
      <c r="J5" s="8" t="s">
        <v>24</v>
      </c>
      <c r="K5" s="8" t="s">
        <v>23</v>
      </c>
    </row>
    <row r="6" spans="1:17" ht="18" customHeight="1" x14ac:dyDescent="0.2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</row>
    <row r="7" spans="1:17" ht="18" customHeight="1" x14ac:dyDescent="0.25">
      <c r="A7" s="7"/>
      <c r="B7" s="7" t="s">
        <v>3</v>
      </c>
      <c r="C7" s="9">
        <v>169905.6</v>
      </c>
      <c r="D7" s="9">
        <v>169726.3</v>
      </c>
      <c r="E7" s="9">
        <v>179.3</v>
      </c>
      <c r="F7" s="9">
        <f t="shared" ref="F7:K7" si="0">SUM(F9:F24)</f>
        <v>169905.6</v>
      </c>
      <c r="G7" s="9">
        <f t="shared" si="0"/>
        <v>169726.3</v>
      </c>
      <c r="H7" s="9">
        <f t="shared" si="0"/>
        <v>179.3</v>
      </c>
      <c r="I7" s="9">
        <f>SUM(I9:I24)</f>
        <v>168019</v>
      </c>
      <c r="J7" s="9">
        <f t="shared" si="0"/>
        <v>167865.4</v>
      </c>
      <c r="K7" s="9">
        <f t="shared" si="0"/>
        <v>153.6</v>
      </c>
      <c r="L7" s="11"/>
      <c r="M7" s="11"/>
      <c r="N7" s="11"/>
      <c r="O7" s="3"/>
      <c r="P7" s="3"/>
      <c r="Q7" s="3"/>
    </row>
    <row r="8" spans="1:17" ht="18" customHeight="1" x14ac:dyDescent="0.25">
      <c r="A8" s="7"/>
      <c r="B8" s="7" t="s">
        <v>2</v>
      </c>
      <c r="C8" s="9"/>
      <c r="D8" s="9"/>
      <c r="E8" s="9"/>
      <c r="F8" s="9"/>
      <c r="G8" s="9"/>
      <c r="H8" s="9"/>
      <c r="I8" s="9"/>
      <c r="J8" s="9"/>
      <c r="K8" s="9"/>
      <c r="L8" s="11"/>
      <c r="M8" s="11"/>
      <c r="N8" s="11"/>
    </row>
    <row r="9" spans="1:17" ht="32.1" customHeight="1" x14ac:dyDescent="0.25">
      <c r="A9" s="2" t="s">
        <v>6</v>
      </c>
      <c r="B9" s="7" t="s">
        <v>25</v>
      </c>
      <c r="C9" s="9">
        <v>6367.8</v>
      </c>
      <c r="D9" s="9">
        <v>6359.7</v>
      </c>
      <c r="E9" s="9">
        <v>8.1</v>
      </c>
      <c r="F9" s="9">
        <f>SUM(G9:H9)</f>
        <v>6367.8</v>
      </c>
      <c r="G9" s="9">
        <v>6359.7</v>
      </c>
      <c r="H9" s="9">
        <v>8.1</v>
      </c>
      <c r="I9" s="9">
        <f>SUM(J9:K9)</f>
        <v>6367.8</v>
      </c>
      <c r="J9" s="9">
        <v>6359.7</v>
      </c>
      <c r="K9" s="9">
        <v>8.1</v>
      </c>
      <c r="L9" s="11"/>
      <c r="M9" s="11"/>
      <c r="N9" s="11"/>
    </row>
    <row r="10" spans="1:17" ht="32.1" customHeight="1" x14ac:dyDescent="0.25">
      <c r="A10" s="2" t="s">
        <v>7</v>
      </c>
      <c r="B10" s="7" t="s">
        <v>26</v>
      </c>
      <c r="C10" s="9">
        <v>11492.7</v>
      </c>
      <c r="D10" s="9">
        <v>11480</v>
      </c>
      <c r="E10" s="9">
        <v>12.7</v>
      </c>
      <c r="F10" s="9">
        <f t="shared" ref="F10:F24" si="1">SUM(G10:H10)</f>
        <v>11492.7</v>
      </c>
      <c r="G10" s="9">
        <v>11480</v>
      </c>
      <c r="H10" s="9">
        <v>12.7</v>
      </c>
      <c r="I10" s="9">
        <f t="shared" ref="I10:I24" si="2">SUM(J10:K10)</f>
        <v>11492.7</v>
      </c>
      <c r="J10" s="9">
        <v>11480</v>
      </c>
      <c r="K10" s="9">
        <v>12.7</v>
      </c>
      <c r="L10" s="11"/>
      <c r="M10" s="11"/>
      <c r="N10" s="11"/>
    </row>
    <row r="11" spans="1:17" ht="32.1" customHeight="1" x14ac:dyDescent="0.25">
      <c r="A11" s="2" t="s">
        <v>9</v>
      </c>
      <c r="B11" s="7" t="s">
        <v>27</v>
      </c>
      <c r="C11" s="9">
        <v>1026.7</v>
      </c>
      <c r="D11" s="9">
        <v>1026.5</v>
      </c>
      <c r="E11" s="9">
        <v>0.2</v>
      </c>
      <c r="F11" s="9">
        <f t="shared" si="1"/>
        <v>1026.7</v>
      </c>
      <c r="G11" s="9">
        <v>1026.5</v>
      </c>
      <c r="H11" s="9">
        <v>0.2</v>
      </c>
      <c r="I11" s="9">
        <f t="shared" si="2"/>
        <v>915.6</v>
      </c>
      <c r="J11" s="9">
        <v>915.4</v>
      </c>
      <c r="K11" s="9">
        <v>0.2</v>
      </c>
      <c r="L11" s="11"/>
      <c r="M11" s="11"/>
      <c r="N11" s="11"/>
    </row>
    <row r="12" spans="1:17" ht="32.1" customHeight="1" x14ac:dyDescent="0.25">
      <c r="A12" s="2" t="s">
        <v>10</v>
      </c>
      <c r="B12" s="7" t="s">
        <v>28</v>
      </c>
      <c r="C12" s="9">
        <v>4779.6000000000004</v>
      </c>
      <c r="D12" s="9">
        <v>4776.1000000000004</v>
      </c>
      <c r="E12" s="9">
        <v>3.5</v>
      </c>
      <c r="F12" s="9">
        <f t="shared" si="1"/>
        <v>4779.6000000000004</v>
      </c>
      <c r="G12" s="9">
        <v>4776.1000000000004</v>
      </c>
      <c r="H12" s="9">
        <v>3.5</v>
      </c>
      <c r="I12" s="9">
        <f t="shared" si="2"/>
        <v>4779.6000000000004</v>
      </c>
      <c r="J12" s="9">
        <v>4776.1000000000004</v>
      </c>
      <c r="K12" s="9">
        <v>3.5</v>
      </c>
      <c r="L12" s="11"/>
      <c r="M12" s="11"/>
      <c r="N12" s="11"/>
    </row>
    <row r="13" spans="1:17" ht="32.1" customHeight="1" x14ac:dyDescent="0.25">
      <c r="A13" s="2" t="s">
        <v>11</v>
      </c>
      <c r="B13" s="7" t="s">
        <v>29</v>
      </c>
      <c r="C13" s="9">
        <v>1007.9</v>
      </c>
      <c r="D13" s="9">
        <v>1006.1</v>
      </c>
      <c r="E13" s="9">
        <v>1.8</v>
      </c>
      <c r="F13" s="9">
        <f t="shared" si="1"/>
        <v>1007.9</v>
      </c>
      <c r="G13" s="9">
        <v>1006.1</v>
      </c>
      <c r="H13" s="9">
        <v>1.8</v>
      </c>
      <c r="I13" s="9">
        <f t="shared" si="2"/>
        <v>1007.9</v>
      </c>
      <c r="J13" s="9">
        <v>1006.1</v>
      </c>
      <c r="K13" s="9">
        <v>1.8</v>
      </c>
      <c r="L13" s="11"/>
      <c r="M13" s="11"/>
      <c r="N13" s="11"/>
    </row>
    <row r="14" spans="1:17" ht="32.1" customHeight="1" x14ac:dyDescent="0.25">
      <c r="A14" s="2" t="s">
        <v>12</v>
      </c>
      <c r="B14" s="7" t="s">
        <v>30</v>
      </c>
      <c r="C14" s="9">
        <v>7400.9</v>
      </c>
      <c r="D14" s="9">
        <v>7398.2</v>
      </c>
      <c r="E14" s="9">
        <v>2.7</v>
      </c>
      <c r="F14" s="9">
        <f t="shared" si="1"/>
        <v>7400.9</v>
      </c>
      <c r="G14" s="9">
        <v>7398.2</v>
      </c>
      <c r="H14" s="9">
        <v>2.7</v>
      </c>
      <c r="I14" s="9">
        <f t="shared" si="2"/>
        <v>6851.4</v>
      </c>
      <c r="J14" s="9">
        <v>6848.7</v>
      </c>
      <c r="K14" s="9">
        <v>2.7</v>
      </c>
      <c r="L14" s="11"/>
      <c r="M14" s="11"/>
      <c r="N14" s="11"/>
    </row>
    <row r="15" spans="1:17" ht="32.1" customHeight="1" x14ac:dyDescent="0.25">
      <c r="A15" s="2" t="s">
        <v>13</v>
      </c>
      <c r="B15" s="7" t="s">
        <v>31</v>
      </c>
      <c r="C15" s="9">
        <v>55583.8</v>
      </c>
      <c r="D15" s="9">
        <v>55561.8</v>
      </c>
      <c r="E15" s="9">
        <v>22</v>
      </c>
      <c r="F15" s="9">
        <f t="shared" si="1"/>
        <v>55583.8</v>
      </c>
      <c r="G15" s="9">
        <v>55561.8</v>
      </c>
      <c r="H15" s="9">
        <v>22</v>
      </c>
      <c r="I15" s="9">
        <f t="shared" si="2"/>
        <v>55583.8</v>
      </c>
      <c r="J15" s="9">
        <v>55561.8</v>
      </c>
      <c r="K15" s="9">
        <v>22</v>
      </c>
      <c r="L15" s="11"/>
      <c r="M15" s="11"/>
      <c r="N15" s="11"/>
    </row>
    <row r="16" spans="1:17" ht="32.1" customHeight="1" x14ac:dyDescent="0.25">
      <c r="A16" s="2" t="s">
        <v>14</v>
      </c>
      <c r="B16" s="7" t="s">
        <v>32</v>
      </c>
      <c r="C16" s="9">
        <v>171.8</v>
      </c>
      <c r="D16" s="9">
        <v>171.5</v>
      </c>
      <c r="E16" s="9">
        <v>0.3</v>
      </c>
      <c r="F16" s="9">
        <f t="shared" si="1"/>
        <v>171.8</v>
      </c>
      <c r="G16" s="9">
        <v>171.5</v>
      </c>
      <c r="H16" s="9">
        <v>0.3</v>
      </c>
      <c r="I16" s="9">
        <f t="shared" si="2"/>
        <v>170.5</v>
      </c>
      <c r="J16" s="9">
        <v>170.2</v>
      </c>
      <c r="K16" s="9">
        <v>0.3</v>
      </c>
      <c r="L16" s="11"/>
      <c r="M16" s="11"/>
      <c r="N16" s="11"/>
    </row>
    <row r="17" spans="1:14" ht="32.1" customHeight="1" x14ac:dyDescent="0.25">
      <c r="A17" s="2" t="s">
        <v>15</v>
      </c>
      <c r="B17" s="7" t="s">
        <v>39</v>
      </c>
      <c r="C17" s="9">
        <v>169.2</v>
      </c>
      <c r="D17" s="9">
        <v>169</v>
      </c>
      <c r="E17" s="9">
        <v>0.2</v>
      </c>
      <c r="F17" s="9">
        <f t="shared" si="1"/>
        <v>169.2</v>
      </c>
      <c r="G17" s="9">
        <v>169</v>
      </c>
      <c r="H17" s="9">
        <v>0.2</v>
      </c>
      <c r="I17" s="9">
        <f t="shared" si="2"/>
        <v>141.1</v>
      </c>
      <c r="J17" s="9">
        <v>140.9</v>
      </c>
      <c r="K17" s="9">
        <v>0.2</v>
      </c>
      <c r="L17" s="11"/>
      <c r="M17" s="11"/>
      <c r="N17" s="11"/>
    </row>
    <row r="18" spans="1:14" ht="32.1" customHeight="1" x14ac:dyDescent="0.25">
      <c r="A18" s="2" t="s">
        <v>16</v>
      </c>
      <c r="B18" s="7" t="s">
        <v>33</v>
      </c>
      <c r="C18" s="9">
        <v>238.7</v>
      </c>
      <c r="D18" s="9">
        <v>238.2</v>
      </c>
      <c r="E18" s="9">
        <v>0.5</v>
      </c>
      <c r="F18" s="9">
        <f t="shared" si="1"/>
        <v>238.7</v>
      </c>
      <c r="G18" s="9">
        <v>238.2</v>
      </c>
      <c r="H18" s="9">
        <v>0.5</v>
      </c>
      <c r="I18" s="9">
        <f t="shared" si="2"/>
        <v>220.6</v>
      </c>
      <c r="J18" s="9">
        <v>220.1</v>
      </c>
      <c r="K18" s="9">
        <v>0.5</v>
      </c>
      <c r="L18" s="11"/>
      <c r="M18" s="11"/>
      <c r="N18" s="11"/>
    </row>
    <row r="19" spans="1:14" ht="32.1" customHeight="1" x14ac:dyDescent="0.25">
      <c r="A19" s="2" t="s">
        <v>17</v>
      </c>
      <c r="B19" s="7" t="s">
        <v>40</v>
      </c>
      <c r="C19" s="9">
        <v>20634.5</v>
      </c>
      <c r="D19" s="9">
        <v>20608.8</v>
      </c>
      <c r="E19" s="9">
        <v>25.7</v>
      </c>
      <c r="F19" s="9">
        <f t="shared" si="1"/>
        <v>20634.5</v>
      </c>
      <c r="G19" s="9">
        <v>20608.8</v>
      </c>
      <c r="H19" s="9">
        <v>25.7</v>
      </c>
      <c r="I19" s="9">
        <f t="shared" si="2"/>
        <v>19831.3</v>
      </c>
      <c r="J19" s="9">
        <v>19831.3</v>
      </c>
      <c r="K19" s="9">
        <v>0</v>
      </c>
      <c r="L19" s="11"/>
      <c r="M19" s="11"/>
      <c r="N19" s="11"/>
    </row>
    <row r="20" spans="1:14" ht="32.1" customHeight="1" x14ac:dyDescent="0.25">
      <c r="A20" s="2" t="s">
        <v>18</v>
      </c>
      <c r="B20" s="7" t="s">
        <v>34</v>
      </c>
      <c r="C20" s="9">
        <v>5052.5</v>
      </c>
      <c r="D20" s="9">
        <v>5049.3</v>
      </c>
      <c r="E20" s="9">
        <v>3.2</v>
      </c>
      <c r="F20" s="9">
        <f t="shared" si="1"/>
        <v>5052.5</v>
      </c>
      <c r="G20" s="9">
        <v>5049.3</v>
      </c>
      <c r="H20" s="9">
        <v>3.2</v>
      </c>
      <c r="I20" s="9">
        <f t="shared" si="2"/>
        <v>4677.2</v>
      </c>
      <c r="J20" s="9">
        <v>4674</v>
      </c>
      <c r="K20" s="9">
        <v>3.2</v>
      </c>
      <c r="L20" s="11"/>
      <c r="M20" s="11"/>
      <c r="N20" s="11"/>
    </row>
    <row r="21" spans="1:14" ht="47.25" x14ac:dyDescent="0.25">
      <c r="A21" s="2" t="s">
        <v>19</v>
      </c>
      <c r="B21" s="7" t="s">
        <v>41</v>
      </c>
      <c r="C21" s="9">
        <v>1060.3</v>
      </c>
      <c r="D21" s="9">
        <v>1059.7</v>
      </c>
      <c r="E21" s="9">
        <v>0.6</v>
      </c>
      <c r="F21" s="9">
        <f t="shared" si="1"/>
        <v>1060.3</v>
      </c>
      <c r="G21" s="9">
        <v>1059.7</v>
      </c>
      <c r="H21" s="9">
        <v>0.6</v>
      </c>
      <c r="I21" s="9">
        <f t="shared" si="2"/>
        <v>1060.3</v>
      </c>
      <c r="J21" s="9">
        <v>1059.7</v>
      </c>
      <c r="K21" s="9">
        <v>0.6</v>
      </c>
      <c r="L21" s="11"/>
      <c r="M21" s="11"/>
      <c r="N21" s="11"/>
    </row>
    <row r="22" spans="1:14" ht="32.1" customHeight="1" x14ac:dyDescent="0.25">
      <c r="A22" s="2" t="s">
        <v>20</v>
      </c>
      <c r="B22" s="7" t="s">
        <v>42</v>
      </c>
      <c r="C22" s="9">
        <v>0.2</v>
      </c>
      <c r="D22" s="9">
        <v>0</v>
      </c>
      <c r="E22" s="9">
        <v>0.2</v>
      </c>
      <c r="F22" s="9">
        <f t="shared" si="1"/>
        <v>0.2</v>
      </c>
      <c r="G22" s="9">
        <v>0</v>
      </c>
      <c r="H22" s="9">
        <v>0.2</v>
      </c>
      <c r="I22" s="9">
        <f t="shared" si="2"/>
        <v>0.2</v>
      </c>
      <c r="J22" s="9">
        <v>0</v>
      </c>
      <c r="K22" s="9">
        <v>0.2</v>
      </c>
      <c r="L22" s="11"/>
      <c r="M22" s="11"/>
      <c r="N22" s="11"/>
    </row>
    <row r="23" spans="1:14" ht="32.1" customHeight="1" x14ac:dyDescent="0.25">
      <c r="A23" s="2" t="s">
        <v>21</v>
      </c>
      <c r="B23" s="7" t="s">
        <v>35</v>
      </c>
      <c r="C23" s="9">
        <v>1189.8</v>
      </c>
      <c r="D23" s="9">
        <v>1187.7</v>
      </c>
      <c r="E23" s="9">
        <v>2.1</v>
      </c>
      <c r="F23" s="9">
        <f t="shared" si="1"/>
        <v>1189.8</v>
      </c>
      <c r="G23" s="9">
        <v>1187.7</v>
      </c>
      <c r="H23" s="9">
        <v>2.1</v>
      </c>
      <c r="I23" s="9">
        <f t="shared" si="2"/>
        <v>1189.8</v>
      </c>
      <c r="J23" s="9">
        <v>1187.7</v>
      </c>
      <c r="K23" s="9">
        <v>2.1</v>
      </c>
      <c r="L23" s="11"/>
      <c r="M23" s="11"/>
      <c r="N23" s="11"/>
    </row>
    <row r="24" spans="1:14" ht="32.1" customHeight="1" x14ac:dyDescent="0.25">
      <c r="A24" s="2" t="s">
        <v>22</v>
      </c>
      <c r="B24" s="7" t="s">
        <v>36</v>
      </c>
      <c r="C24" s="9">
        <v>53729.2</v>
      </c>
      <c r="D24" s="9">
        <v>53633.7</v>
      </c>
      <c r="E24" s="9">
        <v>95.5</v>
      </c>
      <c r="F24" s="9">
        <f t="shared" si="1"/>
        <v>53729.2</v>
      </c>
      <c r="G24" s="9">
        <v>53633.7</v>
      </c>
      <c r="H24" s="9">
        <v>95.5</v>
      </c>
      <c r="I24" s="9">
        <f t="shared" si="2"/>
        <v>53729.2</v>
      </c>
      <c r="J24" s="9">
        <v>53633.7</v>
      </c>
      <c r="K24" s="9">
        <v>95.5</v>
      </c>
      <c r="L24" s="11"/>
      <c r="M24" s="11"/>
      <c r="N24" s="11"/>
    </row>
  </sheetData>
  <mergeCells count="12">
    <mergeCell ref="A1:K1"/>
    <mergeCell ref="A3:A5"/>
    <mergeCell ref="C4:C5"/>
    <mergeCell ref="F4:F5"/>
    <mergeCell ref="B3:B5"/>
    <mergeCell ref="C3:E3"/>
    <mergeCell ref="F3:H3"/>
    <mergeCell ref="I3:K3"/>
    <mergeCell ref="I4:I5"/>
    <mergeCell ref="D4:E4"/>
    <mergeCell ref="G4:H4"/>
    <mergeCell ref="J4:K4"/>
  </mergeCells>
  <phoneticPr fontId="1" type="noConversion"/>
  <pageMargins left="0.39370078740157483" right="0.19685039370078741" top="0.78740157480314965" bottom="0.78740157480314965" header="0.51181102362204722" footer="0.31496062992125984"/>
  <pageSetup paperSize="9" scale="81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 Виктория Ивановна</cp:lastModifiedBy>
  <cp:lastPrinted>2026-03-20T05:46:02Z</cp:lastPrinted>
  <dcterms:created xsi:type="dcterms:W3CDTF">2009-02-10T05:39:52Z</dcterms:created>
  <dcterms:modified xsi:type="dcterms:W3CDTF">2026-03-20T05:46:06Z</dcterms:modified>
</cp:coreProperties>
</file>